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mc:AlternateContent xmlns:mc="http://schemas.openxmlformats.org/markup-compatibility/2006">
    <mc:Choice Requires="x15">
      <x15ac:absPath xmlns:x15ac="http://schemas.microsoft.com/office/spreadsheetml/2010/11/ac" url="D:\Project O&amp;M\Project 2026\NSRP\Wrapping\01. Dịch vụ thi công bọc ống-HT Marine\Đăng web-HT Marine\Đính kèm thông báo mời chào giá\"/>
    </mc:Choice>
  </mc:AlternateContent>
  <xr:revisionPtr revIDLastSave="0" documentId="13_ncr:1_{22A2F09B-0A38-47D4-81B0-F954A86B8CB1}" xr6:coauthVersionLast="45" xr6:coauthVersionMax="45" xr10:uidLastSave="{00000000-0000-0000-0000-000000000000}"/>
  <bookViews>
    <workbookView xWindow="-108" yWindow="-108" windowWidth="23256" windowHeight="12456" xr2:uid="{21DC7594-37C8-47F2-915A-2FC1FBB7555F}"/>
  </bookViews>
  <sheets>
    <sheet name="Biểu mẫu chào giá" sheetId="1" r:id="rId1"/>
  </sheets>
  <definedNames>
    <definedName name="_xlnm.Print_Area" localSheetId="0">'Biểu mẫu chào giá'!$A$1:$W$26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V15" i="1" l="1"/>
  <c r="V14" i="1"/>
  <c r="V13" i="1"/>
  <c r="V12" i="1"/>
  <c r="V11" i="1"/>
  <c r="V10" i="1"/>
  <c r="V9" i="1"/>
  <c r="V8" i="1"/>
  <c r="V7" i="1"/>
  <c r="Q15" i="1" l="1"/>
  <c r="S15" i="1"/>
  <c r="Q14" i="1"/>
  <c r="S14" i="1"/>
  <c r="Q13" i="1"/>
  <c r="S13" i="1"/>
  <c r="Q12" i="1"/>
  <c r="S12" i="1"/>
  <c r="Q11" i="1"/>
  <c r="S11" i="1"/>
  <c r="Q10" i="1"/>
  <c r="S10" i="1"/>
  <c r="Q9" i="1"/>
  <c r="S9" i="1"/>
  <c r="Q8" i="1"/>
  <c r="S8" i="1"/>
  <c r="Q7" i="1"/>
  <c r="S7" i="1"/>
  <c r="V16" i="1"/>
  <c r="S16" i="1"/>
  <c r="P8" i="1"/>
  <c r="R8" i="1"/>
  <c r="T8" i="1"/>
  <c r="P9" i="1"/>
  <c r="R9" i="1"/>
  <c r="P10" i="1"/>
  <c r="R10" i="1"/>
  <c r="T10" i="1"/>
  <c r="P11" i="1"/>
  <c r="R11" i="1"/>
  <c r="P12" i="1"/>
  <c r="R12" i="1"/>
  <c r="P13" i="1"/>
  <c r="R13" i="1"/>
  <c r="T13" i="1"/>
  <c r="P14" i="1"/>
  <c r="R14" i="1"/>
  <c r="T14" i="1"/>
  <c r="P15" i="1"/>
  <c r="R15" i="1"/>
  <c r="T15" i="1"/>
  <c r="P7" i="1"/>
  <c r="R7" i="1"/>
  <c r="T7" i="1"/>
  <c r="T9" i="1"/>
  <c r="T11" i="1"/>
  <c r="T12" i="1"/>
  <c r="N6" i="1"/>
  <c r="N7" i="1"/>
  <c r="N8" i="1"/>
  <c r="N9" i="1"/>
  <c r="N10" i="1"/>
  <c r="N11" i="1"/>
  <c r="N12" i="1"/>
  <c r="N13" i="1"/>
  <c r="N14" i="1"/>
  <c r="N15" i="1"/>
  <c r="N5" i="1"/>
  <c r="M6" i="1"/>
  <c r="M7" i="1"/>
  <c r="M8" i="1"/>
  <c r="M9" i="1"/>
  <c r="M10" i="1"/>
  <c r="M11" i="1"/>
  <c r="M12" i="1"/>
  <c r="M13" i="1"/>
  <c r="M14" i="1"/>
  <c r="M15" i="1"/>
  <c r="M5" i="1"/>
</calcChain>
</file>

<file path=xl/sharedStrings.xml><?xml version="1.0" encoding="utf-8"?>
<sst xmlns="http://schemas.openxmlformats.org/spreadsheetml/2006/main" count="37" uniqueCount="34">
  <si>
    <t>piling Plan Berth 1A</t>
  </si>
  <si>
    <t>Trestle Piling</t>
  </si>
  <si>
    <t>Berth 2A/2B/3 Loading platform</t>
  </si>
  <si>
    <t>Berth 2A/2B/3 Mooring Dolphin Piling</t>
  </si>
  <si>
    <t>Berth 2A/2B/3 Breasting Dolphin Piling</t>
  </si>
  <si>
    <t>Berth 4A/4B Loading platform</t>
  </si>
  <si>
    <t>Berth 4A/4B Breasting Dolphin Piling</t>
  </si>
  <si>
    <t>Berth 4A/4B Mooring Dolphin Piling</t>
  </si>
  <si>
    <t>Breakwater Dolphin Piling Plan and Elevation and Piling</t>
  </si>
  <si>
    <t>Front Leading Light</t>
  </si>
  <si>
    <t>Dia.
(mm)</t>
  </si>
  <si>
    <t>Nominal
Thickness
(mm)</t>
  </si>
  <si>
    <t>Length (mm)/1 pile</t>
  </si>
  <si>
    <t>Area (m2)/ 1 pile</t>
  </si>
  <si>
    <t>Atmosphere 
zone</t>
  </si>
  <si>
    <t>Splash 
zone</t>
  </si>
  <si>
    <t>Số lượng</t>
  </si>
  <si>
    <t>Hạng mục công việc</t>
  </si>
  <si>
    <t>STT</t>
  </si>
  <si>
    <t>Đường kính 
(mm)</t>
  </si>
  <si>
    <t>m2/ ống</t>
  </si>
  <si>
    <t>Tổng số m2</t>
  </si>
  <si>
    <t>Đơn giá 
VND</t>
  </si>
  <si>
    <t>Tổng cộng
VND</t>
  </si>
  <si>
    <t>Ghi chú</t>
  </si>
  <si>
    <t>Tổng cộng</t>
  </si>
  <si>
    <t>ĐÍNH KÈM 04: BIỂU MẪU CHÀO GIÁ</t>
  </si>
  <si>
    <t>…...................,Ngày………..... tháng........ Năm 2026</t>
  </si>
  <si>
    <t>ĐẠI DIỆN NHÀ THẦU</t>
  </si>
  <si>
    <r>
      <rPr>
        <b/>
        <sz val="13"/>
        <rFont val="Times New Roman"/>
        <family val="1"/>
      </rPr>
      <t>2.Thời gian thực hiện dịch vụ:</t>
    </r>
    <r>
      <rPr>
        <sz val="13"/>
        <rFont val="Times New Roman"/>
        <family val="1"/>
      </rPr>
      <t xml:space="preserve">  Thời gian thực hiện dịch vụ dự kiến từ tháng 07/2026</t>
    </r>
  </si>
  <si>
    <r>
      <t>5.Hiệu lực của chào giá:</t>
    </r>
    <r>
      <rPr>
        <sz val="13"/>
        <color theme="1"/>
        <rFont val="Times New Roman"/>
        <family val="1"/>
      </rPr>
      <t xml:space="preserve"> Ít nhất 60 ngày kể từ thời hạn nộp chào giá</t>
    </r>
    <r>
      <rPr>
        <b/>
        <sz val="13"/>
        <color theme="1"/>
        <rFont val="Times New Roman"/>
        <family val="1"/>
      </rPr>
      <t>.</t>
    </r>
  </si>
  <si>
    <r>
      <rPr>
        <b/>
        <sz val="13"/>
        <rFont val="Times New Roman"/>
        <family val="1"/>
      </rPr>
      <t xml:space="preserve">3. Điều kiện thanh toán: </t>
    </r>
    <r>
      <rPr>
        <sz val="13"/>
        <rFont val="Times New Roman"/>
        <family val="1"/>
      </rPr>
      <t xml:space="preserve">
Thanh toán đến 95% giá trị dịch vụ sau thuế của các đợt/mốc hoàn thành công việc sau khi nhận đủ bộ hồ sơ thanh toán hợp lệ
Thanh toán 5% giá trị bảo hành sau khi Nhà thầu hoàn thành nghĩa vụ bảo hành (Nhà thầu có thể thay thế bằng bảo lãnh bảo hành)</t>
    </r>
  </si>
  <si>
    <r>
      <rPr>
        <b/>
        <sz val="13"/>
        <rFont val="Times New Roman"/>
        <family val="1"/>
      </rPr>
      <t xml:space="preserve">1. Điều kiện chào giá: 
</t>
    </r>
    <r>
      <rPr>
        <sz val="13"/>
        <rFont val="Times New Roman"/>
        <family val="1"/>
      </rPr>
      <t>Giá chào chưa bao gồm thuế GTGT.
Giá chào chưa bao gồm vật tư bọc chân trụ: Belzona 1161, RAM Marine Tape, RAM underwater primer, RAM HDPE Jacket
Giá đã bao gồm toàn bộ chi phí liên quan đến việc cung cấp dịch vụ, bao gồm nhưng không giới hạn:
  - Tất cả chi phí liên quan đến nhân sự, thiết bị, công cụ dụng cụ, vật tư tiêu hao để thực hiện dịch vụ theo yêu cầu
  - Tất cả các loại thuế, phí và các chi phí khác theo quy định để nhà cung cấp hoàn thành công việc theo quy định của Hợp đồng
  - Thuế thu nhập doanh nghiệp, thuế thu nhập cá nhân hoặc các loại thuế, phí khác có liên quan.</t>
    </r>
  </si>
  <si>
    <r>
      <t xml:space="preserve">4.Thời gian nộp chào giá: </t>
    </r>
    <r>
      <rPr>
        <sz val="13"/>
        <rFont val="Times New Roman"/>
        <family val="1"/>
      </rPr>
      <t>trước 16h00 ngày 05/05/2026</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</si>
</sst>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 #,##0.00_-;_-* &quot;-&quot;??_-;_-@_-"/>
    <numFmt numFmtId="165" formatCode="_-* #,##0_-;\-* #,##0_-;_-* &quot;-&quot;??_-;_-@_-"/>
    <numFmt numFmtId="166" formatCode="_(* #,##0_);_(* \(#,##0\);_(* &quot;-&quot;??_);_(@_)"/>
    <numFmt numFmtId="167" formatCode="_(* #,##0.0_);_(* \(#,##0.0\);_(* &quot;-&quot;??_);_(@_)"/>
  </numFmts>
  <fonts count="12" x14ac:knownFonts="1">
    <font>
      <sz val="14"/>
      <color theme="1"/>
      <name val="Times New Roman"/>
      <family val="2"/>
      <charset val="163"/>
    </font>
    <font>
      <sz val="14"/>
      <color theme="1"/>
      <name val="Times New Roman"/>
      <family val="2"/>
      <charset val="163"/>
    </font>
    <font>
      <sz val="11"/>
      <color theme="1"/>
      <name val="Tahoma"/>
      <family val="2"/>
    </font>
    <font>
      <sz val="8"/>
      <name val="Times New Roman"/>
      <family val="2"/>
      <charset val="163"/>
    </font>
    <font>
      <sz val="13"/>
      <color theme="1"/>
      <name val="Times New Roman"/>
      <family val="1"/>
    </font>
    <font>
      <b/>
      <sz val="13"/>
      <color theme="1"/>
      <name val="Times New Roman"/>
      <family val="1"/>
    </font>
    <font>
      <b/>
      <sz val="15"/>
      <color theme="1"/>
      <name val="Times New Roman"/>
      <family val="1"/>
    </font>
    <font>
      <sz val="10"/>
      <name val="Trebuchet MS"/>
      <family val="2"/>
    </font>
    <font>
      <sz val="12"/>
      <name val="Times New Roman"/>
      <family val="1"/>
    </font>
    <font>
      <sz val="13"/>
      <name val="Times New Roman"/>
      <family val="1"/>
    </font>
    <font>
      <b/>
      <sz val="13"/>
      <name val="Times New Roman"/>
      <family val="1"/>
    </font>
    <font>
      <i/>
      <sz val="13"/>
      <color theme="1"/>
      <name val="Times New Roman"/>
      <family val="1"/>
    </font>
  </fonts>
  <fills count="3">
    <fill>
      <patternFill patternType="none"/>
    </fill>
    <fill>
      <patternFill patternType="gray125"/>
    </fill>
    <fill>
      <patternFill patternType="solid">
        <fgColor theme="5" tint="0.59999389629810485"/>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164" fontId="1" fillId="0" borderId="0" applyFont="0" applyFill="0" applyBorder="0" applyAlignment="0" applyProtection="0"/>
    <xf numFmtId="0" fontId="7" fillId="0" borderId="0"/>
  </cellStyleXfs>
  <cellXfs count="41">
    <xf numFmtId="0" fontId="0" fillId="0" borderId="0" xfId="0"/>
    <xf numFmtId="0" fontId="2" fillId="0" borderId="0" xfId="0" applyFont="1"/>
    <xf numFmtId="0" fontId="2" fillId="0" borderId="0" xfId="0" applyFont="1" applyAlignment="1">
      <alignment horizontal="center"/>
    </xf>
    <xf numFmtId="0" fontId="2" fillId="0" borderId="0" xfId="0" applyFont="1" applyAlignment="1">
      <alignment wrapText="1"/>
    </xf>
    <xf numFmtId="0" fontId="4" fillId="2" borderId="1" xfId="0" applyFont="1" applyFill="1" applyBorder="1" applyAlignment="1">
      <alignment vertical="center"/>
    </xf>
    <xf numFmtId="0" fontId="4" fillId="2" borderId="1" xfId="0" applyFont="1" applyFill="1" applyBorder="1" applyAlignment="1">
      <alignment horizontal="center" vertical="center" wrapText="1"/>
    </xf>
    <xf numFmtId="0" fontId="4" fillId="0" borderId="1" xfId="0" applyFont="1" applyBorder="1"/>
    <xf numFmtId="0" fontId="4" fillId="0" borderId="1" xfId="0" applyFont="1" applyBorder="1" applyAlignment="1">
      <alignment vertical="center"/>
    </xf>
    <xf numFmtId="0" fontId="4" fillId="0" borderId="1" xfId="0" applyFont="1" applyBorder="1" applyAlignment="1">
      <alignment horizontal="center" vertical="center"/>
    </xf>
    <xf numFmtId="164" fontId="4" fillId="0" borderId="1" xfId="1" applyNumberFormat="1" applyFont="1" applyBorder="1" applyAlignment="1">
      <alignment vertical="center"/>
    </xf>
    <xf numFmtId="2" fontId="4" fillId="0" borderId="1" xfId="0" applyNumberFormat="1" applyFont="1" applyBorder="1" applyAlignment="1">
      <alignment vertical="center"/>
    </xf>
    <xf numFmtId="164" fontId="4" fillId="0" borderId="1" xfId="1" applyFont="1" applyBorder="1" applyAlignment="1">
      <alignment vertical="center"/>
    </xf>
    <xf numFmtId="3" fontId="4" fillId="0" borderId="1" xfId="0" applyNumberFormat="1" applyFont="1" applyBorder="1" applyAlignment="1">
      <alignment vertical="center"/>
    </xf>
    <xf numFmtId="164" fontId="4" fillId="0" borderId="1" xfId="1" applyFont="1" applyBorder="1" applyAlignment="1">
      <alignment horizontal="center" vertical="center"/>
    </xf>
    <xf numFmtId="164" fontId="5" fillId="0" borderId="1" xfId="1" applyFont="1" applyBorder="1" applyAlignment="1">
      <alignment horizontal="center" vertical="center"/>
    </xf>
    <xf numFmtId="165" fontId="5" fillId="0" borderId="1" xfId="1" applyNumberFormat="1" applyFont="1" applyBorder="1" applyAlignment="1">
      <alignment horizontal="center" vertical="center"/>
    </xf>
    <xf numFmtId="0" fontId="4" fillId="0" borderId="1" xfId="0" applyFont="1" applyBorder="1" applyAlignment="1">
      <alignment vertical="center" wrapText="1"/>
    </xf>
    <xf numFmtId="0" fontId="8" fillId="0" borderId="0" xfId="2" applyFont="1"/>
    <xf numFmtId="0" fontId="8" fillId="0" borderId="0" xfId="0" applyFont="1" applyAlignment="1" applyProtection="1">
      <alignment vertical="top"/>
      <protection locked="0"/>
    </xf>
    <xf numFmtId="0" fontId="4" fillId="0" borderId="0" xfId="0" applyFont="1"/>
    <xf numFmtId="0" fontId="9" fillId="0" borderId="0" xfId="0" applyFont="1" applyAlignment="1" applyProtection="1">
      <alignment horizontal="left" vertical="center" wrapText="1"/>
      <protection locked="0"/>
    </xf>
    <xf numFmtId="166" fontId="9" fillId="0" borderId="0" xfId="1" applyNumberFormat="1" applyFont="1" applyAlignment="1" applyProtection="1">
      <alignment horizontal="left" vertical="center" wrapText="1"/>
      <protection locked="0"/>
    </xf>
    <xf numFmtId="166" fontId="9" fillId="0" borderId="0" xfId="1" applyNumberFormat="1" applyFont="1" applyAlignment="1" applyProtection="1">
      <alignment vertical="top"/>
      <protection locked="0"/>
    </xf>
    <xf numFmtId="0" fontId="9" fillId="0" borderId="0" xfId="0" applyFont="1" applyAlignment="1" applyProtection="1">
      <alignment vertical="top"/>
      <protection locked="0"/>
    </xf>
    <xf numFmtId="0" fontId="5" fillId="0" borderId="0" xfId="0" applyFont="1" applyAlignment="1">
      <alignment vertical="center"/>
    </xf>
    <xf numFmtId="0" fontId="5" fillId="0" borderId="0" xfId="0" applyFont="1" applyAlignment="1">
      <alignment horizontal="left" vertical="center"/>
    </xf>
    <xf numFmtId="0" fontId="5" fillId="0" borderId="0" xfId="0" applyFont="1" applyAlignment="1">
      <alignment horizontal="left"/>
    </xf>
    <xf numFmtId="0" fontId="11" fillId="0" borderId="0" xfId="0" applyFont="1" applyAlignment="1">
      <alignment horizontal="left"/>
    </xf>
    <xf numFmtId="0" fontId="4" fillId="0" borderId="0" xfId="0" applyFont="1" applyAlignment="1">
      <alignment horizontal="center"/>
    </xf>
    <xf numFmtId="0" fontId="5" fillId="0" borderId="0" xfId="0" applyFont="1" applyAlignment="1">
      <alignment horizontal="center"/>
    </xf>
    <xf numFmtId="167" fontId="4" fillId="0" borderId="1" xfId="0" applyNumberFormat="1" applyFont="1" applyBorder="1" applyAlignment="1">
      <alignment vertical="center"/>
    </xf>
    <xf numFmtId="0" fontId="6" fillId="0" borderId="0" xfId="0" applyFont="1" applyAlignment="1">
      <alignment horizontal="center" vertical="center" wrapText="1"/>
    </xf>
    <xf numFmtId="0" fontId="6" fillId="0" borderId="0" xfId="0" applyFont="1" applyAlignment="1">
      <alignment horizontal="center" vertical="center"/>
    </xf>
    <xf numFmtId="0" fontId="5" fillId="0" borderId="1" xfId="0" applyFont="1" applyBorder="1" applyAlignment="1">
      <alignment horizontal="center" vertical="center"/>
    </xf>
    <xf numFmtId="0" fontId="4"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center" vertical="center"/>
    </xf>
    <xf numFmtId="0" fontId="9" fillId="0" borderId="0" xfId="2" applyFont="1" applyAlignment="1">
      <alignment horizontal="left" vertical="center" wrapText="1"/>
    </xf>
    <xf numFmtId="49" fontId="10" fillId="0" borderId="0" xfId="0" applyNumberFormat="1" applyFont="1" applyAlignment="1" applyProtection="1">
      <alignment horizontal="left" vertical="center"/>
      <protection locked="0"/>
    </xf>
    <xf numFmtId="0" fontId="11" fillId="0" borderId="0" xfId="0" applyFont="1" applyAlignment="1">
      <alignment horizontal="center"/>
    </xf>
    <xf numFmtId="0" fontId="5" fillId="0" borderId="0" xfId="0" applyFont="1" applyAlignment="1">
      <alignment horizontal="center"/>
    </xf>
  </cellXfs>
  <cellStyles count="3">
    <cellStyle name="Comma" xfId="1" builtinId="3"/>
    <cellStyle name="Normal" xfId="0" builtinId="0"/>
    <cellStyle name="Normal 2" xfId="2" xr:uid="{3E91AB1F-90C4-4675-8133-21D2DE451AE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205CAE-C12A-4C02-92D1-A1846D9F246D}">
  <dimension ref="A1:Z29"/>
  <sheetViews>
    <sheetView tabSelected="1" view="pageBreakPreview" topLeftCell="A10" zoomScale="70" zoomScaleNormal="85" zoomScaleSheetLayoutView="70" workbookViewId="0">
      <selection activeCell="U7" sqref="U7:U15"/>
    </sheetView>
  </sheetViews>
  <sheetFormatPr defaultRowHeight="13.8" x14ac:dyDescent="0.25"/>
  <cols>
    <col min="1" max="1" width="6.36328125" style="1" customWidth="1"/>
    <col min="2" max="2" width="31.7265625" style="1" customWidth="1"/>
    <col min="3" max="3" width="7.90625" style="2" customWidth="1"/>
    <col min="4" max="4" width="8.7265625" style="1" hidden="1" customWidth="1"/>
    <col min="5" max="5" width="10.453125" style="1" hidden="1" customWidth="1"/>
    <col min="6" max="6" width="11.1796875" style="1" hidden="1" customWidth="1"/>
    <col min="7" max="11" width="12.1796875" style="1" hidden="1" customWidth="1"/>
    <col min="12" max="12" width="11.7265625" style="1" hidden="1" customWidth="1"/>
    <col min="13" max="13" width="12.54296875" style="1" hidden="1" customWidth="1"/>
    <col min="14" max="14" width="10.7265625" style="1" hidden="1" customWidth="1"/>
    <col min="15" max="15" width="9.7265625" style="1" customWidth="1"/>
    <col min="16" max="16" width="11.54296875" style="1" hidden="1" customWidth="1"/>
    <col min="17" max="17" width="10.90625" style="1" customWidth="1"/>
    <col min="18" max="18" width="11.54296875" style="1" hidden="1" customWidth="1"/>
    <col min="19" max="19" width="10.7265625" style="1" customWidth="1"/>
    <col min="20" max="20" width="9.36328125" style="1" hidden="1" customWidth="1"/>
    <col min="21" max="21" width="15.36328125" style="1" customWidth="1"/>
    <col min="22" max="23" width="17.453125" style="1" customWidth="1"/>
    <col min="24" max="16384" width="8.7265625" style="1"/>
  </cols>
  <sheetData>
    <row r="1" spans="1:26" ht="56.4" customHeight="1" x14ac:dyDescent="0.25">
      <c r="A1" s="31" t="s">
        <v>26</v>
      </c>
      <c r="B1" s="32"/>
      <c r="C1" s="32"/>
      <c r="D1" s="32"/>
      <c r="E1" s="32"/>
      <c r="F1" s="32"/>
      <c r="G1" s="32"/>
      <c r="H1" s="32"/>
      <c r="I1" s="32"/>
      <c r="J1" s="32"/>
      <c r="K1" s="32"/>
      <c r="L1" s="32"/>
      <c r="M1" s="32"/>
      <c r="N1" s="32"/>
      <c r="O1" s="32"/>
      <c r="P1" s="32"/>
      <c r="Q1" s="32"/>
      <c r="R1" s="32"/>
      <c r="S1" s="32"/>
      <c r="T1" s="32"/>
      <c r="U1" s="32"/>
      <c r="V1" s="32"/>
      <c r="W1" s="32"/>
    </row>
    <row r="2" spans="1:26" ht="27.6" customHeight="1" x14ac:dyDescent="0.25">
      <c r="A2" s="36" t="s">
        <v>18</v>
      </c>
      <c r="B2" s="36" t="s">
        <v>17</v>
      </c>
      <c r="C2" s="35" t="s">
        <v>16</v>
      </c>
      <c r="D2" s="34" t="s">
        <v>10</v>
      </c>
      <c r="E2" s="4"/>
      <c r="F2" s="34" t="s">
        <v>12</v>
      </c>
      <c r="G2" s="34"/>
      <c r="H2" s="34"/>
      <c r="I2" s="34"/>
      <c r="J2" s="34"/>
      <c r="K2" s="34"/>
      <c r="L2" s="34"/>
      <c r="M2" s="34" t="s">
        <v>13</v>
      </c>
      <c r="N2" s="34"/>
      <c r="O2" s="35" t="s">
        <v>19</v>
      </c>
      <c r="P2" s="35" t="s">
        <v>20</v>
      </c>
      <c r="Q2" s="35"/>
      <c r="R2" s="35" t="s">
        <v>21</v>
      </c>
      <c r="S2" s="35"/>
      <c r="T2" s="35"/>
      <c r="U2" s="35" t="s">
        <v>22</v>
      </c>
      <c r="V2" s="35" t="s">
        <v>23</v>
      </c>
      <c r="W2" s="35" t="s">
        <v>24</v>
      </c>
    </row>
    <row r="3" spans="1:26" ht="18" customHeight="1" x14ac:dyDescent="0.25">
      <c r="A3" s="36"/>
      <c r="B3" s="36"/>
      <c r="C3" s="35"/>
      <c r="D3" s="34"/>
      <c r="E3" s="34" t="s">
        <v>11</v>
      </c>
      <c r="F3" s="34" t="s">
        <v>14</v>
      </c>
      <c r="G3" s="5"/>
      <c r="H3" s="5"/>
      <c r="I3" s="5"/>
      <c r="J3" s="5"/>
      <c r="K3" s="5"/>
      <c r="L3" s="34" t="s">
        <v>15</v>
      </c>
      <c r="M3" s="34" t="s">
        <v>14</v>
      </c>
      <c r="N3" s="34" t="s">
        <v>15</v>
      </c>
      <c r="O3" s="36"/>
      <c r="P3" s="35"/>
      <c r="Q3" s="35"/>
      <c r="R3" s="35"/>
      <c r="S3" s="35"/>
      <c r="T3" s="35"/>
      <c r="U3" s="35"/>
      <c r="V3" s="35"/>
      <c r="W3" s="35"/>
    </row>
    <row r="4" spans="1:26" ht="16.8" x14ac:dyDescent="0.25">
      <c r="A4" s="36"/>
      <c r="B4" s="36"/>
      <c r="C4" s="35"/>
      <c r="D4" s="34"/>
      <c r="E4" s="34"/>
      <c r="F4" s="34"/>
      <c r="G4" s="5"/>
      <c r="H4" s="5"/>
      <c r="I4" s="5"/>
      <c r="J4" s="5"/>
      <c r="K4" s="5"/>
      <c r="L4" s="34"/>
      <c r="M4" s="34"/>
      <c r="N4" s="34"/>
      <c r="O4" s="36"/>
      <c r="P4" s="35"/>
      <c r="Q4" s="35"/>
      <c r="R4" s="35"/>
      <c r="S4" s="35"/>
      <c r="T4" s="35"/>
      <c r="U4" s="35"/>
      <c r="V4" s="35"/>
      <c r="W4" s="35"/>
    </row>
    <row r="5" spans="1:26" ht="16.8" hidden="1" x14ac:dyDescent="0.3">
      <c r="A5" s="6"/>
      <c r="B5" s="7" t="s">
        <v>0</v>
      </c>
      <c r="C5" s="8">
        <v>122</v>
      </c>
      <c r="D5" s="7">
        <v>1500</v>
      </c>
      <c r="E5" s="7">
        <v>19</v>
      </c>
      <c r="F5" s="7">
        <v>3100</v>
      </c>
      <c r="G5" s="7"/>
      <c r="H5" s="7"/>
      <c r="I5" s="7"/>
      <c r="J5" s="7"/>
      <c r="K5" s="7"/>
      <c r="L5" s="7">
        <v>2500</v>
      </c>
      <c r="M5" s="9">
        <f t="shared" ref="M5:M15" si="0">3.14*D5*F5/1000000</f>
        <v>14.601000000000001</v>
      </c>
      <c r="N5" s="10">
        <f t="shared" ref="N5:N15" si="1">3.14*D5*L5/1000000</f>
        <v>11.775</v>
      </c>
      <c r="O5" s="7"/>
      <c r="P5" s="7"/>
      <c r="Q5" s="7"/>
      <c r="R5" s="7"/>
      <c r="S5" s="7"/>
      <c r="T5" s="7"/>
      <c r="U5" s="7"/>
      <c r="V5" s="7"/>
      <c r="W5" s="7"/>
    </row>
    <row r="6" spans="1:26" ht="16.8" hidden="1" x14ac:dyDescent="0.3">
      <c r="A6" s="6"/>
      <c r="B6" s="7" t="s">
        <v>0</v>
      </c>
      <c r="C6" s="8">
        <v>136</v>
      </c>
      <c r="D6" s="7">
        <v>1500</v>
      </c>
      <c r="E6" s="7">
        <v>19</v>
      </c>
      <c r="F6" s="7">
        <v>3100</v>
      </c>
      <c r="G6" s="7"/>
      <c r="H6" s="7"/>
      <c r="I6" s="7"/>
      <c r="J6" s="7"/>
      <c r="K6" s="7"/>
      <c r="L6" s="7">
        <v>2500</v>
      </c>
      <c r="M6" s="9">
        <f t="shared" si="0"/>
        <v>14.601000000000001</v>
      </c>
      <c r="N6" s="10">
        <f t="shared" si="1"/>
        <v>11.775</v>
      </c>
      <c r="O6" s="7"/>
      <c r="P6" s="7"/>
      <c r="Q6" s="7"/>
      <c r="R6" s="7"/>
      <c r="S6" s="7"/>
      <c r="T6" s="7"/>
      <c r="U6" s="7"/>
      <c r="V6" s="7"/>
      <c r="W6" s="7"/>
    </row>
    <row r="7" spans="1:26" ht="41.4" customHeight="1" x14ac:dyDescent="0.25">
      <c r="A7" s="8">
        <v>1</v>
      </c>
      <c r="B7" s="7" t="s">
        <v>1</v>
      </c>
      <c r="C7" s="8">
        <v>277</v>
      </c>
      <c r="D7" s="7">
        <v>914.4</v>
      </c>
      <c r="E7" s="7">
        <v>18</v>
      </c>
      <c r="F7" s="8">
        <v>6900</v>
      </c>
      <c r="G7" s="8"/>
      <c r="H7" s="8"/>
      <c r="I7" s="8"/>
      <c r="J7" s="8"/>
      <c r="K7" s="8"/>
      <c r="L7" s="8">
        <v>2500</v>
      </c>
      <c r="M7" s="9">
        <f t="shared" si="0"/>
        <v>19.811390399999997</v>
      </c>
      <c r="N7" s="10">
        <f t="shared" si="1"/>
        <v>7.1780400000000002</v>
      </c>
      <c r="O7" s="7">
        <v>914.4</v>
      </c>
      <c r="P7" s="11">
        <f t="shared" ref="P7:P15" si="2">3.14*O7/1000*F7/1000</f>
        <v>19.811390400000001</v>
      </c>
      <c r="Q7" s="11">
        <f t="shared" ref="Q7:Q15" si="3">3.14*O7/1000*L7/1000</f>
        <v>7.1780400000000002</v>
      </c>
      <c r="R7" s="11">
        <f t="shared" ref="R7:R15" si="4">P7*C7</f>
        <v>5487.7551407999999</v>
      </c>
      <c r="S7" s="11">
        <f t="shared" ref="S7:S15" si="5">Q7*C7</f>
        <v>1988.31708</v>
      </c>
      <c r="T7" s="11">
        <f>R7+S7</f>
        <v>7476.0722207999997</v>
      </c>
      <c r="U7" s="12"/>
      <c r="V7" s="30">
        <f>ROUND(U7*S7,0)</f>
        <v>0</v>
      </c>
      <c r="W7" s="7"/>
    </row>
    <row r="8" spans="1:26" ht="41.4" customHeight="1" x14ac:dyDescent="0.25">
      <c r="A8" s="8">
        <v>2</v>
      </c>
      <c r="B8" s="7" t="s">
        <v>2</v>
      </c>
      <c r="C8" s="8">
        <v>59</v>
      </c>
      <c r="D8" s="7">
        <v>914.4</v>
      </c>
      <c r="E8" s="7">
        <v>18</v>
      </c>
      <c r="F8" s="8">
        <v>8600</v>
      </c>
      <c r="G8" s="8"/>
      <c r="H8" s="8"/>
      <c r="I8" s="8"/>
      <c r="J8" s="8"/>
      <c r="K8" s="8"/>
      <c r="L8" s="8">
        <v>2500</v>
      </c>
      <c r="M8" s="9">
        <f t="shared" si="0"/>
        <v>24.692457599999997</v>
      </c>
      <c r="N8" s="10">
        <f t="shared" si="1"/>
        <v>7.1780400000000002</v>
      </c>
      <c r="O8" s="7">
        <v>914.4</v>
      </c>
      <c r="P8" s="11">
        <f t="shared" si="2"/>
        <v>24.692457600000001</v>
      </c>
      <c r="Q8" s="11">
        <f t="shared" si="3"/>
        <v>7.1780400000000002</v>
      </c>
      <c r="R8" s="11">
        <f t="shared" si="4"/>
        <v>1456.8549984000001</v>
      </c>
      <c r="S8" s="11">
        <f t="shared" si="5"/>
        <v>423.50436000000002</v>
      </c>
      <c r="T8" s="11">
        <f t="shared" ref="T8:T15" si="6">R8+S8</f>
        <v>1880.3593584</v>
      </c>
      <c r="U8" s="12"/>
      <c r="V8" s="30">
        <f t="shared" ref="V8:V15" si="7">ROUND(U8*S8,0)</f>
        <v>0</v>
      </c>
      <c r="W8" s="7"/>
    </row>
    <row r="9" spans="1:26" ht="41.4" customHeight="1" x14ac:dyDescent="0.25">
      <c r="A9" s="8">
        <v>3</v>
      </c>
      <c r="B9" s="7" t="s">
        <v>4</v>
      </c>
      <c r="C9" s="8">
        <v>72</v>
      </c>
      <c r="D9" s="7">
        <v>812.8</v>
      </c>
      <c r="E9" s="7">
        <v>18</v>
      </c>
      <c r="F9" s="8">
        <v>2700</v>
      </c>
      <c r="G9" s="8"/>
      <c r="H9" s="8"/>
      <c r="I9" s="8"/>
      <c r="J9" s="8"/>
      <c r="K9" s="8"/>
      <c r="L9" s="8">
        <v>2500</v>
      </c>
      <c r="M9" s="9">
        <f t="shared" si="0"/>
        <v>6.8909184000000003</v>
      </c>
      <c r="N9" s="10">
        <f t="shared" si="1"/>
        <v>6.3804800000000004</v>
      </c>
      <c r="O9" s="7">
        <v>812.8</v>
      </c>
      <c r="P9" s="11">
        <f t="shared" si="2"/>
        <v>6.8909183999999994</v>
      </c>
      <c r="Q9" s="11">
        <f t="shared" si="3"/>
        <v>6.3804799999999995</v>
      </c>
      <c r="R9" s="11">
        <f t="shared" si="4"/>
        <v>496.14612479999994</v>
      </c>
      <c r="S9" s="11">
        <f t="shared" si="5"/>
        <v>459.39455999999996</v>
      </c>
      <c r="T9" s="11">
        <f t="shared" si="6"/>
        <v>955.54068479999989</v>
      </c>
      <c r="U9" s="12"/>
      <c r="V9" s="30">
        <f t="shared" si="7"/>
        <v>0</v>
      </c>
      <c r="W9" s="7"/>
    </row>
    <row r="10" spans="1:26" ht="41.4" customHeight="1" x14ac:dyDescent="0.25">
      <c r="A10" s="8">
        <v>4</v>
      </c>
      <c r="B10" s="7" t="s">
        <v>3</v>
      </c>
      <c r="C10" s="8">
        <v>32</v>
      </c>
      <c r="D10" s="7">
        <v>812.8</v>
      </c>
      <c r="E10" s="7">
        <v>18</v>
      </c>
      <c r="F10" s="8">
        <v>3700</v>
      </c>
      <c r="G10" s="8"/>
      <c r="H10" s="8"/>
      <c r="I10" s="8"/>
      <c r="J10" s="8"/>
      <c r="K10" s="8"/>
      <c r="L10" s="8">
        <v>2500</v>
      </c>
      <c r="M10" s="9">
        <f t="shared" si="0"/>
        <v>9.4431104000000001</v>
      </c>
      <c r="N10" s="10">
        <f t="shared" si="1"/>
        <v>6.3804800000000004</v>
      </c>
      <c r="O10" s="7">
        <v>812.8</v>
      </c>
      <c r="P10" s="11">
        <f t="shared" si="2"/>
        <v>9.4431104000000001</v>
      </c>
      <c r="Q10" s="11">
        <f t="shared" si="3"/>
        <v>6.3804799999999995</v>
      </c>
      <c r="R10" s="11">
        <f t="shared" si="4"/>
        <v>302.1795328</v>
      </c>
      <c r="S10" s="11">
        <f t="shared" si="5"/>
        <v>204.17535999999998</v>
      </c>
      <c r="T10" s="11">
        <f t="shared" si="6"/>
        <v>506.35489280000002</v>
      </c>
      <c r="U10" s="12"/>
      <c r="V10" s="30">
        <f t="shared" si="7"/>
        <v>0</v>
      </c>
      <c r="W10" s="7"/>
    </row>
    <row r="11" spans="1:26" ht="41.4" customHeight="1" x14ac:dyDescent="0.25">
      <c r="A11" s="8">
        <v>5</v>
      </c>
      <c r="B11" s="7" t="s">
        <v>5</v>
      </c>
      <c r="C11" s="8">
        <v>30</v>
      </c>
      <c r="D11" s="7">
        <v>914.4</v>
      </c>
      <c r="E11" s="7">
        <v>18</v>
      </c>
      <c r="F11" s="8">
        <v>8600</v>
      </c>
      <c r="G11" s="8"/>
      <c r="H11" s="8"/>
      <c r="I11" s="8"/>
      <c r="J11" s="8"/>
      <c r="K11" s="8"/>
      <c r="L11" s="8">
        <v>2500</v>
      </c>
      <c r="M11" s="9">
        <f t="shared" si="0"/>
        <v>24.692457599999997</v>
      </c>
      <c r="N11" s="10">
        <f t="shared" si="1"/>
        <v>7.1780400000000002</v>
      </c>
      <c r="O11" s="7">
        <v>914.4</v>
      </c>
      <c r="P11" s="11">
        <f t="shared" si="2"/>
        <v>24.692457600000001</v>
      </c>
      <c r="Q11" s="11">
        <f t="shared" si="3"/>
        <v>7.1780400000000002</v>
      </c>
      <c r="R11" s="11">
        <f t="shared" si="4"/>
        <v>740.77372800000001</v>
      </c>
      <c r="S11" s="11">
        <f t="shared" si="5"/>
        <v>215.34120000000001</v>
      </c>
      <c r="T11" s="11">
        <f t="shared" si="6"/>
        <v>956.11492799999996</v>
      </c>
      <c r="U11" s="12"/>
      <c r="V11" s="30">
        <f t="shared" si="7"/>
        <v>0</v>
      </c>
      <c r="W11" s="7"/>
    </row>
    <row r="12" spans="1:26" ht="41.4" customHeight="1" x14ac:dyDescent="0.25">
      <c r="A12" s="8">
        <v>6</v>
      </c>
      <c r="B12" s="7" t="s">
        <v>6</v>
      </c>
      <c r="C12" s="8">
        <v>56</v>
      </c>
      <c r="D12" s="7">
        <v>914.4</v>
      </c>
      <c r="E12" s="7">
        <v>18</v>
      </c>
      <c r="F12" s="8">
        <v>3300</v>
      </c>
      <c r="G12" s="8"/>
      <c r="H12" s="8"/>
      <c r="I12" s="8"/>
      <c r="J12" s="8"/>
      <c r="K12" s="8"/>
      <c r="L12" s="8">
        <v>2500</v>
      </c>
      <c r="M12" s="9">
        <f t="shared" si="0"/>
        <v>9.4750127999999982</v>
      </c>
      <c r="N12" s="10">
        <f t="shared" si="1"/>
        <v>7.1780400000000002</v>
      </c>
      <c r="O12" s="7">
        <v>914.4</v>
      </c>
      <c r="P12" s="11">
        <f t="shared" si="2"/>
        <v>9.4750128</v>
      </c>
      <c r="Q12" s="11">
        <f t="shared" si="3"/>
        <v>7.1780400000000002</v>
      </c>
      <c r="R12" s="11">
        <f t="shared" si="4"/>
        <v>530.60071679999999</v>
      </c>
      <c r="S12" s="11">
        <f t="shared" si="5"/>
        <v>401.97023999999999</v>
      </c>
      <c r="T12" s="11">
        <f t="shared" si="6"/>
        <v>932.57095679999998</v>
      </c>
      <c r="U12" s="12"/>
      <c r="V12" s="30">
        <f t="shared" si="7"/>
        <v>0</v>
      </c>
      <c r="W12" s="7"/>
    </row>
    <row r="13" spans="1:26" ht="41.4" customHeight="1" x14ac:dyDescent="0.25">
      <c r="A13" s="8">
        <v>7</v>
      </c>
      <c r="B13" s="7" t="s">
        <v>7</v>
      </c>
      <c r="C13" s="8">
        <v>66</v>
      </c>
      <c r="D13" s="7">
        <v>914.4</v>
      </c>
      <c r="E13" s="7">
        <v>18</v>
      </c>
      <c r="F13" s="8">
        <v>4700</v>
      </c>
      <c r="G13" s="8"/>
      <c r="H13" s="8"/>
      <c r="I13" s="8"/>
      <c r="J13" s="8"/>
      <c r="K13" s="8"/>
      <c r="L13" s="8">
        <v>2500</v>
      </c>
      <c r="M13" s="9">
        <f t="shared" si="0"/>
        <v>13.4947152</v>
      </c>
      <c r="N13" s="10">
        <f t="shared" si="1"/>
        <v>7.1780400000000002</v>
      </c>
      <c r="O13" s="7">
        <v>914.4</v>
      </c>
      <c r="P13" s="11">
        <f t="shared" si="2"/>
        <v>13.4947152</v>
      </c>
      <c r="Q13" s="11">
        <f t="shared" si="3"/>
        <v>7.1780400000000002</v>
      </c>
      <c r="R13" s="11">
        <f t="shared" si="4"/>
        <v>890.65120319999994</v>
      </c>
      <c r="S13" s="11">
        <f t="shared" si="5"/>
        <v>473.75064000000003</v>
      </c>
      <c r="T13" s="11">
        <f t="shared" si="6"/>
        <v>1364.4018432</v>
      </c>
      <c r="U13" s="12"/>
      <c r="V13" s="30">
        <f t="shared" si="7"/>
        <v>0</v>
      </c>
      <c r="W13" s="7"/>
    </row>
    <row r="14" spans="1:26" ht="41.4" customHeight="1" x14ac:dyDescent="0.25">
      <c r="A14" s="8">
        <v>8</v>
      </c>
      <c r="B14" s="16" t="s">
        <v>8</v>
      </c>
      <c r="C14" s="8">
        <v>6</v>
      </c>
      <c r="D14" s="7">
        <v>812.8</v>
      </c>
      <c r="E14" s="7">
        <v>18</v>
      </c>
      <c r="F14" s="8">
        <v>5200</v>
      </c>
      <c r="G14" s="8"/>
      <c r="H14" s="8"/>
      <c r="I14" s="8"/>
      <c r="J14" s="8"/>
      <c r="K14" s="8"/>
      <c r="L14" s="8">
        <v>2500</v>
      </c>
      <c r="M14" s="9">
        <f t="shared" si="0"/>
        <v>13.271398400000001</v>
      </c>
      <c r="N14" s="10">
        <f t="shared" si="1"/>
        <v>6.3804800000000004</v>
      </c>
      <c r="O14" s="7">
        <v>812.8</v>
      </c>
      <c r="P14" s="11">
        <f t="shared" si="2"/>
        <v>13.271398399999999</v>
      </c>
      <c r="Q14" s="11">
        <f t="shared" si="3"/>
        <v>6.3804799999999995</v>
      </c>
      <c r="R14" s="11">
        <f t="shared" si="4"/>
        <v>79.628390400000001</v>
      </c>
      <c r="S14" s="11">
        <f t="shared" si="5"/>
        <v>38.282879999999999</v>
      </c>
      <c r="T14" s="11">
        <f t="shared" si="6"/>
        <v>117.91127040000001</v>
      </c>
      <c r="U14" s="12"/>
      <c r="V14" s="30">
        <f t="shared" si="7"/>
        <v>0</v>
      </c>
      <c r="W14" s="7"/>
      <c r="Z14" s="3"/>
    </row>
    <row r="15" spans="1:26" ht="41.4" customHeight="1" x14ac:dyDescent="0.25">
      <c r="A15" s="8">
        <v>9</v>
      </c>
      <c r="B15" s="7" t="s">
        <v>9</v>
      </c>
      <c r="C15" s="8">
        <v>4</v>
      </c>
      <c r="D15" s="7">
        <v>914.4</v>
      </c>
      <c r="E15" s="7">
        <v>18</v>
      </c>
      <c r="F15" s="8">
        <v>2500</v>
      </c>
      <c r="G15" s="8"/>
      <c r="H15" s="8"/>
      <c r="I15" s="8"/>
      <c r="J15" s="8"/>
      <c r="K15" s="8"/>
      <c r="L15" s="8">
        <v>2500</v>
      </c>
      <c r="M15" s="9">
        <f t="shared" si="0"/>
        <v>7.1780400000000002</v>
      </c>
      <c r="N15" s="10">
        <f t="shared" si="1"/>
        <v>7.1780400000000002</v>
      </c>
      <c r="O15" s="7">
        <v>914.4</v>
      </c>
      <c r="P15" s="11">
        <f t="shared" si="2"/>
        <v>7.1780400000000002</v>
      </c>
      <c r="Q15" s="11">
        <f t="shared" si="3"/>
        <v>7.1780400000000002</v>
      </c>
      <c r="R15" s="11">
        <f t="shared" si="4"/>
        <v>28.712160000000001</v>
      </c>
      <c r="S15" s="11">
        <f t="shared" si="5"/>
        <v>28.712160000000001</v>
      </c>
      <c r="T15" s="11">
        <f t="shared" si="6"/>
        <v>57.424320000000002</v>
      </c>
      <c r="U15" s="12"/>
      <c r="V15" s="30">
        <f t="shared" si="7"/>
        <v>0</v>
      </c>
      <c r="W15" s="7"/>
    </row>
    <row r="16" spans="1:26" ht="43.2" customHeight="1" x14ac:dyDescent="0.25">
      <c r="A16" s="33" t="s">
        <v>25</v>
      </c>
      <c r="B16" s="33"/>
      <c r="C16" s="33"/>
      <c r="D16" s="33"/>
      <c r="E16" s="33"/>
      <c r="F16" s="33"/>
      <c r="G16" s="33"/>
      <c r="H16" s="33"/>
      <c r="I16" s="33"/>
      <c r="J16" s="33"/>
      <c r="K16" s="33"/>
      <c r="L16" s="33"/>
      <c r="M16" s="33"/>
      <c r="N16" s="33"/>
      <c r="O16" s="33"/>
      <c r="P16" s="33"/>
      <c r="Q16" s="33"/>
      <c r="R16" s="13"/>
      <c r="S16" s="14">
        <f>SUM(S7:S15)</f>
        <v>4233.44848</v>
      </c>
      <c r="T16" s="13"/>
      <c r="U16" s="13"/>
      <c r="V16" s="15">
        <f>SUM(V7:V15)</f>
        <v>0</v>
      </c>
      <c r="W16" s="13"/>
    </row>
    <row r="17" spans="1:23" ht="11.4" customHeight="1" x14ac:dyDescent="0.25"/>
    <row r="18" spans="1:23" s="17" customFormat="1" ht="128.4" customHeight="1" x14ac:dyDescent="0.3">
      <c r="A18" s="37" t="s">
        <v>32</v>
      </c>
      <c r="B18" s="37"/>
      <c r="C18" s="37"/>
      <c r="D18" s="37"/>
      <c r="E18" s="37"/>
      <c r="F18" s="37"/>
      <c r="G18" s="37"/>
      <c r="H18" s="37"/>
      <c r="I18" s="37"/>
      <c r="J18" s="37"/>
      <c r="K18" s="37"/>
      <c r="L18" s="37"/>
      <c r="M18" s="37"/>
      <c r="N18" s="37"/>
      <c r="O18" s="37"/>
      <c r="P18" s="37"/>
      <c r="Q18" s="37"/>
      <c r="R18" s="37"/>
      <c r="S18" s="37"/>
      <c r="T18" s="37"/>
      <c r="U18" s="37"/>
      <c r="V18" s="37"/>
      <c r="W18" s="37"/>
    </row>
    <row r="19" spans="1:23" s="18" customFormat="1" ht="22.8" customHeight="1" x14ac:dyDescent="0.35">
      <c r="A19" s="37" t="s">
        <v>29</v>
      </c>
      <c r="B19" s="37"/>
      <c r="C19" s="37"/>
      <c r="D19" s="37"/>
      <c r="E19" s="37"/>
      <c r="F19" s="37"/>
      <c r="G19" s="37"/>
      <c r="H19" s="37"/>
      <c r="I19" s="37"/>
      <c r="J19" s="37"/>
      <c r="K19" s="37"/>
      <c r="L19" s="37"/>
      <c r="M19" s="37"/>
      <c r="N19" s="37"/>
      <c r="O19" s="37"/>
      <c r="P19" s="37"/>
      <c r="Q19" s="37"/>
      <c r="R19" s="37"/>
      <c r="S19" s="37"/>
      <c r="T19" s="37"/>
      <c r="U19" s="37"/>
      <c r="V19" s="37"/>
      <c r="W19" s="37"/>
    </row>
    <row r="20" spans="1:23" s="18" customFormat="1" ht="64.8" customHeight="1" x14ac:dyDescent="0.35">
      <c r="A20" s="37" t="s">
        <v>31</v>
      </c>
      <c r="B20" s="37"/>
      <c r="C20" s="37"/>
      <c r="D20" s="37"/>
      <c r="E20" s="37"/>
      <c r="F20" s="37"/>
      <c r="G20" s="37"/>
      <c r="H20" s="37"/>
      <c r="I20" s="37"/>
      <c r="J20" s="37"/>
      <c r="K20" s="37"/>
      <c r="L20" s="37"/>
      <c r="M20" s="37"/>
      <c r="N20" s="37"/>
      <c r="O20" s="37"/>
      <c r="P20" s="37"/>
      <c r="Q20" s="37"/>
      <c r="R20" s="37"/>
      <c r="S20" s="37"/>
      <c r="T20" s="37"/>
      <c r="U20" s="37"/>
      <c r="V20" s="37"/>
      <c r="W20" s="37"/>
    </row>
    <row r="21" spans="1:23" s="18" customFormat="1" ht="31.8" customHeight="1" x14ac:dyDescent="0.35">
      <c r="A21" s="38" t="s">
        <v>33</v>
      </c>
      <c r="B21" s="38"/>
      <c r="C21" s="38"/>
      <c r="D21" s="38"/>
      <c r="E21" s="38"/>
      <c r="F21" s="38"/>
      <c r="G21" s="38"/>
      <c r="H21" s="20"/>
      <c r="I21" s="21"/>
      <c r="J21" s="20"/>
      <c r="K21" s="22"/>
      <c r="L21" s="23"/>
      <c r="M21" s="23"/>
      <c r="N21" s="23"/>
      <c r="O21" s="23"/>
      <c r="P21" s="23"/>
      <c r="Q21" s="23"/>
      <c r="R21" s="23"/>
      <c r="S21" s="23"/>
      <c r="T21" s="23"/>
      <c r="U21" s="23"/>
      <c r="V21" s="23"/>
      <c r="W21" s="23"/>
    </row>
    <row r="22" spans="1:23" s="18" customFormat="1" ht="31.8" customHeight="1" x14ac:dyDescent="0.35">
      <c r="A22" s="24" t="s">
        <v>30</v>
      </c>
      <c r="B22" s="24"/>
      <c r="C22" s="24"/>
      <c r="D22" s="24"/>
      <c r="E22" s="24"/>
      <c r="F22" s="24"/>
      <c r="G22" s="24"/>
      <c r="H22" s="25"/>
      <c r="I22" s="25"/>
      <c r="J22" s="25"/>
      <c r="K22" s="22"/>
      <c r="L22" s="23"/>
      <c r="M22" s="23"/>
      <c r="N22" s="23"/>
      <c r="O22" s="23"/>
      <c r="P22" s="23"/>
      <c r="Q22" s="23"/>
      <c r="R22" s="23"/>
      <c r="S22" s="23"/>
      <c r="T22" s="23"/>
      <c r="U22" s="23"/>
      <c r="V22" s="23"/>
      <c r="W22" s="23"/>
    </row>
    <row r="23" spans="1:23" s="19" customFormat="1" ht="21" customHeight="1" x14ac:dyDescent="0.3">
      <c r="A23" s="26"/>
      <c r="C23" s="39"/>
      <c r="D23" s="39"/>
      <c r="E23" s="39"/>
      <c r="F23" s="39"/>
      <c r="G23" s="39"/>
      <c r="H23" s="27"/>
      <c r="I23" s="27"/>
      <c r="S23" s="39" t="s">
        <v>27</v>
      </c>
      <c r="T23" s="39"/>
      <c r="U23" s="39"/>
      <c r="V23" s="39"/>
      <c r="W23" s="39"/>
    </row>
    <row r="24" spans="1:23" s="19" customFormat="1" ht="16.8" x14ac:dyDescent="0.3">
      <c r="A24" s="28"/>
      <c r="C24" s="40"/>
      <c r="D24" s="40"/>
      <c r="E24" s="40"/>
      <c r="F24" s="40"/>
      <c r="G24" s="40"/>
      <c r="H24" s="29"/>
      <c r="I24" s="29"/>
      <c r="S24" s="40" t="s">
        <v>28</v>
      </c>
      <c r="T24" s="40"/>
      <c r="U24" s="40"/>
      <c r="V24" s="40"/>
      <c r="W24" s="40"/>
    </row>
    <row r="25" spans="1:23" ht="25.2" customHeight="1" x14ac:dyDescent="0.25"/>
    <row r="26" spans="1:23" ht="25.2" customHeight="1" x14ac:dyDescent="0.25"/>
    <row r="27" spans="1:23" ht="25.2" customHeight="1" x14ac:dyDescent="0.25"/>
    <row r="28" spans="1:23" ht="25.2" customHeight="1" x14ac:dyDescent="0.25"/>
    <row r="29" spans="1:23" ht="25.2" customHeight="1" x14ac:dyDescent="0.25"/>
  </sheetData>
  <mergeCells count="27">
    <mergeCell ref="A21:G21"/>
    <mergeCell ref="C23:G23"/>
    <mergeCell ref="C24:G24"/>
    <mergeCell ref="A20:W20"/>
    <mergeCell ref="S23:W23"/>
    <mergeCell ref="S24:W24"/>
    <mergeCell ref="F2:L2"/>
    <mergeCell ref="C2:C4"/>
    <mergeCell ref="E3:E4"/>
    <mergeCell ref="A18:W18"/>
    <mergeCell ref="A19:W19"/>
    <mergeCell ref="A1:W1"/>
    <mergeCell ref="A16:Q16"/>
    <mergeCell ref="D2:D4"/>
    <mergeCell ref="P2:Q4"/>
    <mergeCell ref="R2:T4"/>
    <mergeCell ref="A2:A4"/>
    <mergeCell ref="U2:U4"/>
    <mergeCell ref="V2:V4"/>
    <mergeCell ref="W2:W4"/>
    <mergeCell ref="M2:N2"/>
    <mergeCell ref="M3:M4"/>
    <mergeCell ref="N3:N4"/>
    <mergeCell ref="O2:O4"/>
    <mergeCell ref="B2:B4"/>
    <mergeCell ref="F3:F4"/>
    <mergeCell ref="L3:L4"/>
  </mergeCells>
  <phoneticPr fontId="3" type="noConversion"/>
  <pageMargins left="0.55000000000000004" right="0.25" top="0.75" bottom="0.35433070866141703" header="0.31496062992126" footer="0.31496062992126"/>
  <pageSetup scale="6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Biểu mẫu chào giá</vt:lpstr>
      <vt:lpstr>'Biểu mẫu chào giá'!Print_Area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Tung Do</dc:creator>
  <cp:lastModifiedBy>Vu Van Hung</cp:lastModifiedBy>
  <cp:lastPrinted>2026-06-29T03:10:40Z</cp:lastPrinted>
  <dcterms:created xsi:type="dcterms:W3CDTF">2026-04-07T09:13:37Z</dcterms:created>
  <dcterms:modified xsi:type="dcterms:W3CDTF">2026-06-29T03:10:42Z</dcterms:modified>
</cp:coreProperties>
</file>